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ra\Desktop\JAVNA NAROČILA PRIPRAVA ZA OBJAVO\2024 JAVNA NAROČILA\JNOKP-082024 MANIPULACIJA Z ODPADKI\RD JNOKP-082024\"/>
    </mc:Choice>
  </mc:AlternateContent>
  <xr:revisionPtr revIDLastSave="0" documentId="13_ncr:1_{39F3046D-53A8-492E-99BB-9E6DC1BA3387}" xr6:coauthVersionLast="47" xr6:coauthVersionMax="47" xr10:uidLastSave="{00000000-0000-0000-0000-000000000000}"/>
  <bookViews>
    <workbookView xWindow="28680" yWindow="-120" windowWidth="29040" windowHeight="15720" xr2:uid="{0E7734AA-E78F-445D-9F6A-3388933941C3}"/>
  </bookViews>
  <sheets>
    <sheet name="List1" sheetId="2" r:id="rId1"/>
  </sheets>
  <definedNames>
    <definedName name="_xlnm.Print_Area" localSheetId="0">List1!$A$1:$E$55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2" l="1"/>
  <c r="E24" i="2"/>
  <c r="E10" i="2"/>
  <c r="E42" i="2" l="1"/>
  <c r="E43" i="2"/>
  <c r="E3" i="2"/>
  <c r="E4" i="2"/>
  <c r="E5" i="2"/>
  <c r="E41" i="2"/>
  <c r="E40" i="2" l="1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9" i="2"/>
  <c r="E8" i="2"/>
  <c r="E7" i="2"/>
  <c r="E6" i="2"/>
  <c r="E45" i="2" l="1"/>
  <c r="E46" i="2" s="1"/>
  <c r="E47" i="2"/>
  <c r="E48" i="2" s="1"/>
</calcChain>
</file>

<file path=xl/sharedStrings.xml><?xml version="1.0" encoding="utf-8"?>
<sst xmlns="http://schemas.openxmlformats.org/spreadsheetml/2006/main" count="96" uniqueCount="59">
  <si>
    <t>opis storitve</t>
  </si>
  <si>
    <t>EM</t>
  </si>
  <si>
    <t>količina</t>
  </si>
  <si>
    <t>cena na EM v € brez DDV</t>
  </si>
  <si>
    <t>vrednost v € brez DDV</t>
  </si>
  <si>
    <t>prevoz</t>
  </si>
  <si>
    <t>prevoz LO ZC Tuncovec-Žalec</t>
  </si>
  <si>
    <t>prevoz LO ZC Tuncovec-Lenart v Slovenskih Goricah</t>
  </si>
  <si>
    <t>občasni prevozi LO</t>
  </si>
  <si>
    <t>km</t>
  </si>
  <si>
    <t>prevoz gradbenega materiala ZC Tuncovec-Slovenske Konjice</t>
  </si>
  <si>
    <t>prevoz mulja ČN Rogaška Slatina-ZC Tuncovec</t>
  </si>
  <si>
    <t>delo z buldožerjem skupne teže najmanj 9 t</t>
  </si>
  <si>
    <t>h</t>
  </si>
  <si>
    <t>delo z bagrom goseničarjem skupne teže najmanj 15t</t>
  </si>
  <si>
    <t>delo z viličarjem</t>
  </si>
  <si>
    <t>delo s tovornjakom kotalnim prekucnikom 26 t</t>
  </si>
  <si>
    <t>22 % DDV</t>
  </si>
  <si>
    <t>delo z buldožerjem skupne teže najmanj 15 t</t>
  </si>
  <si>
    <t>prevoz LO ZC Tuncovec-ZC Kozje-ZC Bistrica ob Sotli-ZC Pristava-ZC Tuncovec</t>
  </si>
  <si>
    <t>prevoz LO ZC Tuncovec-ZC Podčetrtek-ZC Tuncovec</t>
  </si>
  <si>
    <t>prevoz LO ZC Tuncovec-ZC Šmarje-ZC Tuncovec</t>
  </si>
  <si>
    <t>prevoz LO ZC Tuncovec-ZC Kozje-ZC Bistrica ob Sotli-ZC Tuncovec</t>
  </si>
  <si>
    <t>prevoz LO ZC Tuncovec-ZC Bistrica ob Sotli-ZC Pristava-ZC Tuncovec</t>
  </si>
  <si>
    <t>črpanje in odvoz fekalij ČN Kozje-ČN Rogaška Slatina</t>
  </si>
  <si>
    <t>črpanje in odvoz fekalij ČN Trebče-ČN Rogaška Slatina</t>
  </si>
  <si>
    <t>črpanje in odvoz fekalij ČN Podčetrtek-ČN Rogaška Slatina</t>
  </si>
  <si>
    <t>črpanje in odvoz fekalij ČN Podsreda-ČN Rogaška Slatina</t>
  </si>
  <si>
    <t>črpanje in odvoz fekalij ČN Sv. Florijan-ČN Rogaška Slatina</t>
  </si>
  <si>
    <t>črpanje in odvoz fekalij ČN Kostrivnica-ČN Rogaška Slatina</t>
  </si>
  <si>
    <t>črpanje in odvoz fekalij ČN Šonovo-ČN Rogaška Slatina</t>
  </si>
  <si>
    <t>črpanje in odvoz fekalij ČN Kunšperk-ČN Rogaška Slatina</t>
  </si>
  <si>
    <t>črpanje in odvoz fekalij ČN Sv. Ema-ČN Rogaška Slatina</t>
  </si>
  <si>
    <t>črpanje in odvoz fekalij ČN Lesično-ČN Rogaška Slatina</t>
  </si>
  <si>
    <t>črpanje in odvoz fekalij ČN Sedlarjevo-ČN Rogaška Slatina</t>
  </si>
  <si>
    <t>delo z bagrom goseničarjem skupne teže najmanj 5t z mulčerjem</t>
  </si>
  <si>
    <t>Kraj in datum: __________________________</t>
  </si>
  <si>
    <t xml:space="preserve">Žig in podpis odgovorne osebe: </t>
  </si>
  <si>
    <t>prevoz MKO, BIO IN LO, gradbenega materiala in gradbenega materiala, ki vsebuje azbest ZC Tuncovec-Celje</t>
  </si>
  <si>
    <t>prevoz lagunskega blata iz čistilne naprave ČN Šmarje-ZC Tuncovec</t>
  </si>
  <si>
    <t>črpanje in odvoz fekalij ČN Imeno-ČN Rogaška Slatina</t>
  </si>
  <si>
    <t>črpanje in odvoz fekalij ČN Pristava-ČN Rogaška Slatina</t>
  </si>
  <si>
    <t>črpanje in odvoz fekalij ČN Pristava-ČN Kozje-ČN Rogaška Slatina</t>
  </si>
  <si>
    <t>črpanje in odvoz fekalij ČN Olimje-ČN Rogaška Slatina</t>
  </si>
  <si>
    <t>najemnina kontejnerjev po seznamu</t>
  </si>
  <si>
    <t>mesec</t>
  </si>
  <si>
    <t>prevoz LO ZC Tuncovec-ZC Bistrica ob Sotli-ZC Tuncovec</t>
  </si>
  <si>
    <t>prevoz LO ZC Tuncovec-ZC Kozje-ZC Pristava-ZC Tuncovec</t>
  </si>
  <si>
    <t>prevoz LO ZC Tuncovec-ZC Šmarje- ZC Kozje- ZC Bistrica ob Sotli-ZC Tuncovec</t>
  </si>
  <si>
    <r>
      <t>prevoz LO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ZC Tuncovec-ZC Šmarje-ZC Pristava-ZC Tuncovec</t>
    </r>
  </si>
  <si>
    <t>prevoz odpadnega komunalnega lesa in lesnih sekancev ZC Tuncovec-Šentjur</t>
  </si>
  <si>
    <t>delo s tovornjakom kotalnim prekucnikom 26 t z dvigalom z zaprtim grabilcem</t>
  </si>
  <si>
    <t>Vrednost ponudbenega preračuna v EUR z DDV za 24 mesecev</t>
  </si>
  <si>
    <t>Vrednost ponudbenega preračuna v EUR brez DDV za 12 mesecev</t>
  </si>
  <si>
    <t>Vrednost ponudbenega preračuna v EUR brez DDV za 24 mesecev</t>
  </si>
  <si>
    <t>mletje, drobljenje lesa</t>
  </si>
  <si>
    <t>delo strojnik lipher</t>
  </si>
  <si>
    <t>prm</t>
  </si>
  <si>
    <t>PONUDBENI PREDRAČUN ŠTEVILKA: ________ ZA MANIPULACIJO Z ODPADKI IN PREVOZ ODPADKOV TER KOŠNJA JNOKP - 082024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</si>
</sst>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3" xfId="0" applyFont="1" applyBorder="1" applyProtection="1">
      <protection hidden="1"/>
    </xf>
    <xf numFmtId="44" fontId="5" fillId="0" borderId="3" xfId="1" applyFont="1" applyFill="1" applyBorder="1" applyAlignment="1" applyProtection="1">
      <alignment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4" fillId="0" borderId="3" xfId="0" applyFont="1" applyBorder="1" applyAlignment="1" applyProtection="1">
      <alignment wrapText="1"/>
      <protection hidden="1"/>
    </xf>
    <xf numFmtId="0" fontId="4" fillId="0" borderId="3" xfId="0" applyFont="1" applyBorder="1" applyProtection="1">
      <protection hidden="1"/>
    </xf>
    <xf numFmtId="44" fontId="4" fillId="0" borderId="3" xfId="1" applyFont="1" applyFill="1" applyBorder="1" applyProtection="1">
      <protection locked="0"/>
    </xf>
    <xf numFmtId="8" fontId="4" fillId="0" borderId="3" xfId="0" applyNumberFormat="1" applyFont="1" applyBorder="1" applyProtection="1">
      <protection hidden="1"/>
    </xf>
    <xf numFmtId="8" fontId="7" fillId="3" borderId="3" xfId="0" applyNumberFormat="1" applyFont="1" applyFill="1" applyBorder="1" applyProtection="1">
      <protection hidden="1"/>
    </xf>
    <xf numFmtId="0" fontId="4" fillId="0" borderId="0" xfId="0" applyFont="1" applyProtection="1">
      <protection locked="0"/>
    </xf>
    <xf numFmtId="44" fontId="4" fillId="0" borderId="0" xfId="1" applyFont="1" applyFill="1" applyProtection="1">
      <protection locked="0"/>
    </xf>
    <xf numFmtId="0" fontId="8" fillId="0" borderId="0" xfId="0" applyFont="1" applyProtection="1">
      <protection locked="0"/>
    </xf>
    <xf numFmtId="8" fontId="5" fillId="0" borderId="3" xfId="0" applyNumberFormat="1" applyFont="1" applyBorder="1" applyProtection="1">
      <protection hidden="1"/>
    </xf>
    <xf numFmtId="8" fontId="8" fillId="3" borderId="3" xfId="0" applyNumberFormat="1" applyFont="1" applyFill="1" applyBorder="1" applyProtection="1">
      <protection hidden="1"/>
    </xf>
    <xf numFmtId="0" fontId="5" fillId="0" borderId="0" xfId="0" applyFont="1" applyAlignment="1" applyProtection="1">
      <alignment horizontal="right"/>
      <protection locked="0" hidden="1"/>
    </xf>
    <xf numFmtId="8" fontId="5" fillId="0" borderId="0" xfId="0" applyNumberFormat="1" applyFont="1" applyProtection="1">
      <protection hidden="1"/>
    </xf>
    <xf numFmtId="0" fontId="8" fillId="0" borderId="3" xfId="0" applyFont="1" applyBorder="1" applyProtection="1">
      <protection hidden="1"/>
    </xf>
    <xf numFmtId="8" fontId="4" fillId="0" borderId="0" xfId="0" applyNumberFormat="1" applyFont="1"/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2" xfId="0" applyFont="1" applyFill="1" applyBorder="1" applyAlignment="1" applyProtection="1">
      <alignment horizontal="center" vertical="top" wrapText="1"/>
      <protection locked="0"/>
    </xf>
    <xf numFmtId="0" fontId="8" fillId="3" borderId="1" xfId="0" applyFont="1" applyFill="1" applyBorder="1" applyAlignment="1" applyProtection="1">
      <alignment horizontal="right"/>
      <protection hidden="1"/>
    </xf>
    <xf numFmtId="0" fontId="4" fillId="0" borderId="2" xfId="0" applyFont="1" applyBorder="1" applyAlignment="1" applyProtection="1">
      <alignment horizontal="right"/>
      <protection hidden="1"/>
    </xf>
    <xf numFmtId="0" fontId="4" fillId="0" borderId="4" xfId="0" applyFont="1" applyBorder="1" applyAlignment="1" applyProtection="1">
      <alignment horizontal="right"/>
      <protection hidden="1"/>
    </xf>
    <xf numFmtId="0" fontId="4" fillId="0" borderId="1" xfId="0" applyFont="1" applyBorder="1" applyAlignment="1" applyProtection="1">
      <alignment horizontal="right"/>
      <protection hidden="1"/>
    </xf>
    <xf numFmtId="0" fontId="5" fillId="0" borderId="1" xfId="0" applyFont="1" applyBorder="1" applyAlignment="1" applyProtection="1">
      <alignment horizontal="right"/>
      <protection locked="0" hidden="1"/>
    </xf>
    <xf numFmtId="0" fontId="5" fillId="0" borderId="2" xfId="0" applyFont="1" applyBorder="1" applyAlignment="1" applyProtection="1">
      <alignment horizontal="right"/>
      <protection locked="0" hidden="1"/>
    </xf>
    <xf numFmtId="0" fontId="5" fillId="0" borderId="4" xfId="0" applyFont="1" applyBorder="1" applyAlignment="1" applyProtection="1">
      <alignment horizontal="right"/>
      <protection locked="0" hidden="1"/>
    </xf>
    <xf numFmtId="0" fontId="7" fillId="3" borderId="1" xfId="0" applyFont="1" applyFill="1" applyBorder="1" applyAlignment="1" applyProtection="1">
      <alignment horizontal="right"/>
      <protection hidden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0AE50-5B29-4B45-A32D-3C914CCDBC39}">
  <sheetPr>
    <pageSetUpPr fitToPage="1"/>
  </sheetPr>
  <dimension ref="A1:F55"/>
  <sheetViews>
    <sheetView tabSelected="1" view="pageBreakPreview" topLeftCell="A11" zoomScaleNormal="100" zoomScaleSheetLayoutView="100" workbookViewId="0">
      <selection activeCell="F40" sqref="F40"/>
    </sheetView>
  </sheetViews>
  <sheetFormatPr defaultRowHeight="12.75" x14ac:dyDescent="0.2"/>
  <cols>
    <col min="1" max="1" width="70.42578125" style="2" customWidth="1"/>
    <col min="2" max="2" width="7" style="2" bestFit="1" customWidth="1"/>
    <col min="3" max="3" width="6.28515625" style="2" customWidth="1"/>
    <col min="4" max="4" width="11.7109375" style="2" customWidth="1"/>
    <col min="5" max="5" width="12.5703125" style="2" customWidth="1"/>
    <col min="6" max="6" width="10.7109375" style="2" bestFit="1" customWidth="1"/>
    <col min="7" max="16384" width="9.140625" style="2"/>
  </cols>
  <sheetData>
    <row r="1" spans="1:6" ht="34.5" customHeight="1" x14ac:dyDescent="0.2">
      <c r="A1" s="20" t="s">
        <v>58</v>
      </c>
      <c r="B1" s="21"/>
      <c r="C1" s="21"/>
      <c r="D1" s="21"/>
      <c r="E1" s="21"/>
      <c r="F1" s="1"/>
    </row>
    <row r="2" spans="1:6" ht="38.25" x14ac:dyDescent="0.2">
      <c r="A2" s="3" t="s">
        <v>0</v>
      </c>
      <c r="B2" s="3" t="s">
        <v>1</v>
      </c>
      <c r="C2" s="3" t="s">
        <v>2</v>
      </c>
      <c r="D2" s="4" t="s">
        <v>3</v>
      </c>
      <c r="E2" s="5" t="s">
        <v>4</v>
      </c>
    </row>
    <row r="3" spans="1:6" ht="25.5" x14ac:dyDescent="0.2">
      <c r="A3" s="6" t="s">
        <v>38</v>
      </c>
      <c r="B3" s="7" t="s">
        <v>5</v>
      </c>
      <c r="C3" s="7">
        <v>400</v>
      </c>
      <c r="D3" s="8"/>
      <c r="E3" s="9">
        <f>D3*C3</f>
        <v>0</v>
      </c>
    </row>
    <row r="4" spans="1:6" x14ac:dyDescent="0.2">
      <c r="A4" s="7" t="s">
        <v>6</v>
      </c>
      <c r="B4" s="7" t="s">
        <v>5</v>
      </c>
      <c r="C4" s="7">
        <v>1</v>
      </c>
      <c r="D4" s="8"/>
      <c r="E4" s="9">
        <f t="shared" ref="E4:E40" si="0">D4*C4</f>
        <v>0</v>
      </c>
    </row>
    <row r="5" spans="1:6" x14ac:dyDescent="0.2">
      <c r="A5" s="7" t="s">
        <v>50</v>
      </c>
      <c r="B5" s="7" t="s">
        <v>5</v>
      </c>
      <c r="C5" s="7">
        <v>40</v>
      </c>
      <c r="D5" s="8"/>
      <c r="E5" s="9">
        <f t="shared" ref="E5" si="1">D5*C5</f>
        <v>0</v>
      </c>
    </row>
    <row r="6" spans="1:6" x14ac:dyDescent="0.2">
      <c r="A6" s="7" t="s">
        <v>7</v>
      </c>
      <c r="B6" s="7" t="s">
        <v>5</v>
      </c>
      <c r="C6" s="7">
        <v>1</v>
      </c>
      <c r="D6" s="8"/>
      <c r="E6" s="9">
        <f t="shared" si="0"/>
        <v>0</v>
      </c>
    </row>
    <row r="7" spans="1:6" x14ac:dyDescent="0.2">
      <c r="A7" s="7" t="s">
        <v>10</v>
      </c>
      <c r="B7" s="7" t="s">
        <v>5</v>
      </c>
      <c r="C7" s="7">
        <v>3</v>
      </c>
      <c r="D7" s="8"/>
      <c r="E7" s="9">
        <f t="shared" si="0"/>
        <v>0</v>
      </c>
    </row>
    <row r="8" spans="1:6" x14ac:dyDescent="0.2">
      <c r="A8" s="7" t="s">
        <v>22</v>
      </c>
      <c r="B8" s="7" t="s">
        <v>5</v>
      </c>
      <c r="C8" s="7">
        <v>1</v>
      </c>
      <c r="D8" s="8"/>
      <c r="E8" s="9">
        <f t="shared" si="0"/>
        <v>0</v>
      </c>
    </row>
    <row r="9" spans="1:6" x14ac:dyDescent="0.2">
      <c r="A9" s="7" t="s">
        <v>19</v>
      </c>
      <c r="B9" s="7" t="s">
        <v>5</v>
      </c>
      <c r="C9" s="7">
        <v>1</v>
      </c>
      <c r="D9" s="8"/>
      <c r="E9" s="9">
        <f t="shared" si="0"/>
        <v>0</v>
      </c>
    </row>
    <row r="10" spans="1:6" x14ac:dyDescent="0.2">
      <c r="A10" s="7" t="s">
        <v>20</v>
      </c>
      <c r="B10" s="7" t="s">
        <v>5</v>
      </c>
      <c r="C10" s="7">
        <v>1</v>
      </c>
      <c r="D10" s="8"/>
      <c r="E10" s="9">
        <f>D10*C10</f>
        <v>0</v>
      </c>
    </row>
    <row r="11" spans="1:6" x14ac:dyDescent="0.2">
      <c r="A11" s="7" t="s">
        <v>23</v>
      </c>
      <c r="B11" s="7" t="s">
        <v>5</v>
      </c>
      <c r="C11" s="7">
        <v>1</v>
      </c>
      <c r="D11" s="8"/>
      <c r="E11" s="9">
        <f t="shared" si="0"/>
        <v>0</v>
      </c>
    </row>
    <row r="12" spans="1:6" x14ac:dyDescent="0.2">
      <c r="A12" s="7" t="s">
        <v>46</v>
      </c>
      <c r="B12" s="7" t="s">
        <v>5</v>
      </c>
      <c r="C12" s="7">
        <v>1</v>
      </c>
      <c r="D12" s="8"/>
      <c r="E12" s="9">
        <f t="shared" si="0"/>
        <v>0</v>
      </c>
    </row>
    <row r="13" spans="1:6" x14ac:dyDescent="0.2">
      <c r="A13" s="7" t="s">
        <v>47</v>
      </c>
      <c r="B13" s="7" t="s">
        <v>5</v>
      </c>
      <c r="C13" s="7">
        <v>1</v>
      </c>
      <c r="D13" s="8"/>
      <c r="E13" s="9">
        <f t="shared" si="0"/>
        <v>0</v>
      </c>
    </row>
    <row r="14" spans="1:6" x14ac:dyDescent="0.2">
      <c r="A14" s="7" t="s">
        <v>21</v>
      </c>
      <c r="B14" s="7" t="s">
        <v>5</v>
      </c>
      <c r="C14" s="7">
        <v>1</v>
      </c>
      <c r="D14" s="8"/>
      <c r="E14" s="9">
        <f t="shared" si="0"/>
        <v>0</v>
      </c>
    </row>
    <row r="15" spans="1:6" x14ac:dyDescent="0.2">
      <c r="A15" s="7" t="s">
        <v>49</v>
      </c>
      <c r="B15" s="7" t="s">
        <v>5</v>
      </c>
      <c r="C15" s="7">
        <v>50</v>
      </c>
      <c r="D15" s="8"/>
      <c r="E15" s="9">
        <f t="shared" si="0"/>
        <v>0</v>
      </c>
    </row>
    <row r="16" spans="1:6" x14ac:dyDescent="0.2">
      <c r="A16" s="7" t="s">
        <v>48</v>
      </c>
      <c r="B16" s="7" t="s">
        <v>5</v>
      </c>
      <c r="C16" s="7">
        <v>4</v>
      </c>
      <c r="D16" s="8"/>
      <c r="E16" s="9">
        <f t="shared" si="0"/>
        <v>0</v>
      </c>
    </row>
    <row r="17" spans="1:5" x14ac:dyDescent="0.2">
      <c r="A17" s="7" t="s">
        <v>8</v>
      </c>
      <c r="B17" s="7" t="s">
        <v>9</v>
      </c>
      <c r="C17" s="7">
        <v>30</v>
      </c>
      <c r="D17" s="8"/>
      <c r="E17" s="9">
        <f t="shared" si="0"/>
        <v>0</v>
      </c>
    </row>
    <row r="18" spans="1:5" x14ac:dyDescent="0.2">
      <c r="A18" s="7" t="s">
        <v>11</v>
      </c>
      <c r="B18" s="7" t="s">
        <v>5</v>
      </c>
      <c r="C18" s="7">
        <v>5</v>
      </c>
      <c r="D18" s="8"/>
      <c r="E18" s="9">
        <f t="shared" si="0"/>
        <v>0</v>
      </c>
    </row>
    <row r="19" spans="1:5" x14ac:dyDescent="0.2">
      <c r="A19" s="7" t="s">
        <v>39</v>
      </c>
      <c r="B19" s="7" t="s">
        <v>5</v>
      </c>
      <c r="C19" s="7">
        <v>1</v>
      </c>
      <c r="D19" s="8"/>
      <c r="E19" s="9">
        <f t="shared" si="0"/>
        <v>0</v>
      </c>
    </row>
    <row r="20" spans="1:5" x14ac:dyDescent="0.2">
      <c r="A20" s="7" t="s">
        <v>40</v>
      </c>
      <c r="B20" s="7" t="s">
        <v>5</v>
      </c>
      <c r="C20" s="7">
        <v>1</v>
      </c>
      <c r="D20" s="8"/>
      <c r="E20" s="9">
        <f t="shared" si="0"/>
        <v>0</v>
      </c>
    </row>
    <row r="21" spans="1:5" x14ac:dyDescent="0.2">
      <c r="A21" s="7" t="s">
        <v>41</v>
      </c>
      <c r="B21" s="7" t="s">
        <v>5</v>
      </c>
      <c r="C21" s="7">
        <v>1</v>
      </c>
      <c r="D21" s="8"/>
      <c r="E21" s="9">
        <f t="shared" si="0"/>
        <v>0</v>
      </c>
    </row>
    <row r="22" spans="1:5" x14ac:dyDescent="0.2">
      <c r="A22" s="7" t="s">
        <v>42</v>
      </c>
      <c r="B22" s="7" t="s">
        <v>5</v>
      </c>
      <c r="C22" s="7">
        <v>1</v>
      </c>
      <c r="D22" s="8"/>
      <c r="E22" s="9">
        <f t="shared" si="0"/>
        <v>0</v>
      </c>
    </row>
    <row r="23" spans="1:5" x14ac:dyDescent="0.2">
      <c r="A23" s="7" t="s">
        <v>24</v>
      </c>
      <c r="B23" s="7" t="s">
        <v>5</v>
      </c>
      <c r="C23" s="7">
        <v>1</v>
      </c>
      <c r="D23" s="8"/>
      <c r="E23" s="9">
        <f t="shared" si="0"/>
        <v>0</v>
      </c>
    </row>
    <row r="24" spans="1:5" x14ac:dyDescent="0.2">
      <c r="A24" s="7" t="s">
        <v>43</v>
      </c>
      <c r="B24" s="7" t="s">
        <v>5</v>
      </c>
      <c r="C24" s="7">
        <v>1</v>
      </c>
      <c r="D24" s="8"/>
      <c r="E24" s="9">
        <f>D24*C24</f>
        <v>0</v>
      </c>
    </row>
    <row r="25" spans="1:5" x14ac:dyDescent="0.2">
      <c r="A25" s="7" t="s">
        <v>25</v>
      </c>
      <c r="B25" s="7" t="s">
        <v>5</v>
      </c>
      <c r="C25" s="7">
        <v>1</v>
      </c>
      <c r="D25" s="8"/>
      <c r="E25" s="9">
        <f t="shared" si="0"/>
        <v>0</v>
      </c>
    </row>
    <row r="26" spans="1:5" x14ac:dyDescent="0.2">
      <c r="A26" s="7" t="s">
        <v>26</v>
      </c>
      <c r="B26" s="7" t="s">
        <v>5</v>
      </c>
      <c r="C26" s="7">
        <v>1</v>
      </c>
      <c r="D26" s="8"/>
      <c r="E26" s="9">
        <f t="shared" si="0"/>
        <v>0</v>
      </c>
    </row>
    <row r="27" spans="1:5" x14ac:dyDescent="0.2">
      <c r="A27" s="7" t="s">
        <v>27</v>
      </c>
      <c r="B27" s="7" t="s">
        <v>5</v>
      </c>
      <c r="C27" s="7">
        <v>1</v>
      </c>
      <c r="D27" s="8"/>
      <c r="E27" s="9">
        <f t="shared" si="0"/>
        <v>0</v>
      </c>
    </row>
    <row r="28" spans="1:5" x14ac:dyDescent="0.2">
      <c r="A28" s="7" t="s">
        <v>28</v>
      </c>
      <c r="B28" s="7" t="s">
        <v>5</v>
      </c>
      <c r="C28" s="7">
        <v>1</v>
      </c>
      <c r="D28" s="8"/>
      <c r="E28" s="9">
        <f t="shared" si="0"/>
        <v>0</v>
      </c>
    </row>
    <row r="29" spans="1:5" x14ac:dyDescent="0.2">
      <c r="A29" s="7" t="s">
        <v>29</v>
      </c>
      <c r="B29" s="7" t="s">
        <v>5</v>
      </c>
      <c r="C29" s="7">
        <v>1</v>
      </c>
      <c r="D29" s="8"/>
      <c r="E29" s="9">
        <f t="shared" si="0"/>
        <v>0</v>
      </c>
    </row>
    <row r="30" spans="1:5" x14ac:dyDescent="0.2">
      <c r="A30" s="7" t="s">
        <v>30</v>
      </c>
      <c r="B30" s="7" t="s">
        <v>5</v>
      </c>
      <c r="C30" s="7">
        <v>1</v>
      </c>
      <c r="D30" s="8"/>
      <c r="E30" s="9">
        <f t="shared" si="0"/>
        <v>0</v>
      </c>
    </row>
    <row r="31" spans="1:5" x14ac:dyDescent="0.2">
      <c r="A31" s="7" t="s">
        <v>31</v>
      </c>
      <c r="B31" s="7" t="s">
        <v>5</v>
      </c>
      <c r="C31" s="7">
        <v>1</v>
      </c>
      <c r="D31" s="8"/>
      <c r="E31" s="9">
        <f t="shared" si="0"/>
        <v>0</v>
      </c>
    </row>
    <row r="32" spans="1:5" x14ac:dyDescent="0.2">
      <c r="A32" s="7" t="s">
        <v>32</v>
      </c>
      <c r="B32" s="7" t="s">
        <v>5</v>
      </c>
      <c r="C32" s="7">
        <v>1</v>
      </c>
      <c r="D32" s="8"/>
      <c r="E32" s="9">
        <f t="shared" si="0"/>
        <v>0</v>
      </c>
    </row>
    <row r="33" spans="1:6" x14ac:dyDescent="0.2">
      <c r="A33" s="7" t="s">
        <v>33</v>
      </c>
      <c r="B33" s="7" t="s">
        <v>5</v>
      </c>
      <c r="C33" s="7">
        <v>1</v>
      </c>
      <c r="D33" s="8"/>
      <c r="E33" s="9">
        <f t="shared" si="0"/>
        <v>0</v>
      </c>
    </row>
    <row r="34" spans="1:6" x14ac:dyDescent="0.2">
      <c r="A34" s="7" t="s">
        <v>34</v>
      </c>
      <c r="B34" s="7" t="s">
        <v>5</v>
      </c>
      <c r="C34" s="7">
        <v>1</v>
      </c>
      <c r="D34" s="8"/>
      <c r="E34" s="9">
        <f t="shared" si="0"/>
        <v>0</v>
      </c>
    </row>
    <row r="35" spans="1:6" x14ac:dyDescent="0.2">
      <c r="A35" s="7" t="s">
        <v>12</v>
      </c>
      <c r="B35" s="7" t="s">
        <v>13</v>
      </c>
      <c r="C35" s="7">
        <v>1</v>
      </c>
      <c r="D35" s="8"/>
      <c r="E35" s="9">
        <f t="shared" si="0"/>
        <v>0</v>
      </c>
    </row>
    <row r="36" spans="1:6" x14ac:dyDescent="0.2">
      <c r="A36" s="7" t="s">
        <v>18</v>
      </c>
      <c r="B36" s="7" t="s">
        <v>13</v>
      </c>
      <c r="C36" s="7">
        <v>240</v>
      </c>
      <c r="D36" s="8"/>
      <c r="E36" s="9">
        <f t="shared" si="0"/>
        <v>0</v>
      </c>
    </row>
    <row r="37" spans="1:6" x14ac:dyDescent="0.2">
      <c r="A37" s="7" t="s">
        <v>35</v>
      </c>
      <c r="B37" s="7" t="s">
        <v>13</v>
      </c>
      <c r="C37" s="7">
        <v>50</v>
      </c>
      <c r="D37" s="8"/>
      <c r="E37" s="9">
        <f t="shared" si="0"/>
        <v>0</v>
      </c>
    </row>
    <row r="38" spans="1:6" x14ac:dyDescent="0.2">
      <c r="A38" s="7" t="s">
        <v>14</v>
      </c>
      <c r="B38" s="7" t="s">
        <v>13</v>
      </c>
      <c r="C38" s="7">
        <v>100</v>
      </c>
      <c r="D38" s="8"/>
      <c r="E38" s="9">
        <f t="shared" si="0"/>
        <v>0</v>
      </c>
    </row>
    <row r="39" spans="1:6" x14ac:dyDescent="0.2">
      <c r="A39" s="7" t="s">
        <v>15</v>
      </c>
      <c r="B39" s="7" t="s">
        <v>13</v>
      </c>
      <c r="C39" s="7">
        <v>40</v>
      </c>
      <c r="D39" s="8"/>
      <c r="E39" s="9">
        <f t="shared" si="0"/>
        <v>0</v>
      </c>
    </row>
    <row r="40" spans="1:6" x14ac:dyDescent="0.2">
      <c r="A40" s="7" t="s">
        <v>16</v>
      </c>
      <c r="B40" s="7" t="s">
        <v>13</v>
      </c>
      <c r="C40" s="7">
        <v>1000</v>
      </c>
      <c r="D40" s="8"/>
      <c r="E40" s="9">
        <f t="shared" si="0"/>
        <v>0</v>
      </c>
    </row>
    <row r="41" spans="1:6" x14ac:dyDescent="0.2">
      <c r="A41" s="7" t="s">
        <v>51</v>
      </c>
      <c r="B41" s="7" t="s">
        <v>13</v>
      </c>
      <c r="C41" s="7">
        <v>1</v>
      </c>
      <c r="D41" s="8"/>
      <c r="E41" s="9">
        <f>D41*C41</f>
        <v>0</v>
      </c>
    </row>
    <row r="42" spans="1:6" x14ac:dyDescent="0.2">
      <c r="A42" s="18" t="s">
        <v>56</v>
      </c>
      <c r="B42" s="7" t="s">
        <v>13</v>
      </c>
      <c r="C42" s="7">
        <v>150</v>
      </c>
      <c r="D42" s="8"/>
      <c r="E42" s="9">
        <f>D42*C42</f>
        <v>0</v>
      </c>
    </row>
    <row r="43" spans="1:6" x14ac:dyDescent="0.2">
      <c r="A43" s="7" t="s">
        <v>55</v>
      </c>
      <c r="B43" s="7" t="s">
        <v>57</v>
      </c>
      <c r="C43" s="7">
        <v>3500</v>
      </c>
      <c r="D43" s="8"/>
      <c r="E43" s="9">
        <f>D43*C43</f>
        <v>0</v>
      </c>
    </row>
    <row r="44" spans="1:6" x14ac:dyDescent="0.2">
      <c r="A44" s="7" t="s">
        <v>44</v>
      </c>
      <c r="B44" s="7" t="s">
        <v>45</v>
      </c>
      <c r="C44" s="7">
        <v>12</v>
      </c>
      <c r="D44" s="8"/>
      <c r="E44" s="9">
        <f>D44*C44</f>
        <v>0</v>
      </c>
    </row>
    <row r="45" spans="1:6" x14ac:dyDescent="0.2">
      <c r="A45" s="22" t="s">
        <v>53</v>
      </c>
      <c r="B45" s="23"/>
      <c r="C45" s="23"/>
      <c r="D45" s="24"/>
      <c r="E45" s="15">
        <f>SUM(E3:E44)</f>
        <v>0</v>
      </c>
      <c r="F45" s="19"/>
    </row>
    <row r="46" spans="1:6" x14ac:dyDescent="0.2">
      <c r="A46" s="29" t="s">
        <v>54</v>
      </c>
      <c r="B46" s="23"/>
      <c r="C46" s="23"/>
      <c r="D46" s="24"/>
      <c r="E46" s="10">
        <f>E45*2</f>
        <v>0</v>
      </c>
    </row>
    <row r="47" spans="1:6" x14ac:dyDescent="0.2">
      <c r="A47" s="25" t="s">
        <v>17</v>
      </c>
      <c r="B47" s="23"/>
      <c r="C47" s="23"/>
      <c r="D47" s="24"/>
      <c r="E47" s="9">
        <f>E46*0.22</f>
        <v>0</v>
      </c>
    </row>
    <row r="48" spans="1:6" x14ac:dyDescent="0.2">
      <c r="A48" s="26" t="s">
        <v>52</v>
      </c>
      <c r="B48" s="27"/>
      <c r="C48" s="27"/>
      <c r="D48" s="28"/>
      <c r="E48" s="14">
        <f>(E46)+(E47)</f>
        <v>0</v>
      </c>
    </row>
    <row r="49" spans="1:5" x14ac:dyDescent="0.2">
      <c r="A49" s="16"/>
      <c r="B49" s="16"/>
      <c r="C49" s="16"/>
      <c r="D49" s="16"/>
      <c r="E49" s="17"/>
    </row>
    <row r="50" spans="1:5" x14ac:dyDescent="0.2">
      <c r="A50" s="13" t="s">
        <v>36</v>
      </c>
      <c r="B50" s="11"/>
      <c r="C50" s="11"/>
      <c r="D50" s="12"/>
      <c r="E50" s="11"/>
    </row>
    <row r="51" spans="1:5" x14ac:dyDescent="0.2">
      <c r="A51" s="13"/>
      <c r="B51" s="11"/>
      <c r="C51" s="11"/>
      <c r="D51" s="12"/>
      <c r="E51" s="11"/>
    </row>
    <row r="52" spans="1:5" x14ac:dyDescent="0.2">
      <c r="A52" s="11" t="s">
        <v>37</v>
      </c>
      <c r="B52" s="11"/>
      <c r="C52" s="11"/>
      <c r="D52" s="12"/>
      <c r="E52" s="11"/>
    </row>
    <row r="53" spans="1:5" x14ac:dyDescent="0.2">
      <c r="A53" s="13"/>
      <c r="B53" s="11"/>
      <c r="C53" s="11"/>
      <c r="D53" s="11"/>
      <c r="E53" s="11"/>
    </row>
    <row r="54" spans="1:5" x14ac:dyDescent="0.2">
      <c r="A54" s="11"/>
      <c r="B54" s="11"/>
      <c r="C54" s="11"/>
      <c r="D54" s="11"/>
      <c r="E54" s="11"/>
    </row>
    <row r="55" spans="1:5" x14ac:dyDescent="0.2">
      <c r="A55" s="11"/>
      <c r="B55" s="11"/>
      <c r="C55" s="11"/>
      <c r="D55" s="11"/>
      <c r="E55" s="11"/>
    </row>
  </sheetData>
  <sheetProtection algorithmName="SHA-512" hashValue="ClL+e3qcW2IbxhSy4Fc7tFMqpWltpXg+73vSJE20lh/9VYLI7OMcp0iwpaCoS9sUymyaGbt0PsVYtl3FytZ2PA==" saltValue="mGxqJsMdw7fkuGoUSs7TDA==" spinCount="100000" sheet="1" objects="1" scenarios="1"/>
  <mergeCells count="5">
    <mergeCell ref="A1:E1"/>
    <mergeCell ref="A45:D45"/>
    <mergeCell ref="A47:D47"/>
    <mergeCell ref="A48:D48"/>
    <mergeCell ref="A46:D46"/>
  </mergeCells>
  <pageMargins left="0" right="0" top="0" bottom="0" header="0.31496062992125984" footer="0.31496062992125984"/>
  <pageSetup paperSize="9" scale="9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Staroveški</dc:creator>
  <cp:lastModifiedBy>Petra Strasek</cp:lastModifiedBy>
  <cp:lastPrinted>2024-12-06T07:20:21Z</cp:lastPrinted>
  <dcterms:created xsi:type="dcterms:W3CDTF">2018-11-28T08:27:50Z</dcterms:created>
  <dcterms:modified xsi:type="dcterms:W3CDTF">2024-12-06T07:20:28Z</dcterms:modified>
</cp:coreProperties>
</file>